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workbookProtection workbookAlgorithmName="SHA-512" workbookHashValue="nmFoLm96IUjvbdg854CDXPQOW8/qToX3ZPFdbMOZAslqkdBcs1tZKZQ5F7SDAOtewS2pj7lWKtA6XjCuyTdFsg==" workbookSaltValue="X7FvrPjwj3SYbqr9pXj0cg==" workbookSpinCount="100000" lockStructure="1"/>
  <bookViews>
    <workbookView windowWidth="28800" windowHeight="12045"/>
  </bookViews>
  <sheets>
    <sheet name="报价报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<sst xmlns="http://schemas.openxmlformats.org/spreadsheetml/2006/main" count="187" uniqueCount="122">
  <si>
    <r>
      <rPr>
        <b/>
        <sz val="24"/>
        <color theme="1" tint="0.349986266670736"/>
        <rFont val="微软雅黑"/>
        <charset val="134"/>
      </rPr>
      <t>报价单</t>
    </r>
    <r>
      <rPr>
        <b/>
        <sz val="22"/>
        <color theme="1" tint="0.349986266670736"/>
        <rFont val="微软雅黑"/>
        <charset val="134"/>
      </rPr>
      <t xml:space="preserve">  </t>
    </r>
  </si>
  <si>
    <t>展会结束后由搭建商自行处理</t>
  </si>
  <si>
    <t>展会名称：</t>
  </si>
  <si>
    <t>2025中国香料香精化妆品行业年会暨精品博览会</t>
  </si>
  <si>
    <t>展会日期：</t>
  </si>
  <si>
    <t>布展2025/9/22-24日   开展2025/9/25-27日</t>
  </si>
  <si>
    <t>展会地址：</t>
  </si>
  <si>
    <t>南京扬子江国际会议中心</t>
  </si>
  <si>
    <t>展位信息：</t>
  </si>
  <si>
    <r>
      <rPr>
        <sz val="10"/>
        <rFont val="微软雅黑"/>
        <charset val="134"/>
      </rPr>
      <t>展位号：G30</t>
    </r>
    <r>
      <rPr>
        <sz val="10"/>
        <rFont val="Arial"/>
        <charset val="134"/>
      </rPr>
      <t xml:space="preserve">  </t>
    </r>
    <r>
      <rPr>
        <sz val="10"/>
        <rFont val="微软雅黑"/>
        <charset val="134"/>
      </rPr>
      <t>面积：6</t>
    </r>
    <r>
      <rPr>
        <sz val="10"/>
        <rFont val="Arial"/>
        <charset val="134"/>
      </rPr>
      <t>*6</t>
    </r>
    <r>
      <rPr>
        <sz val="10"/>
        <rFont val="微软雅黑"/>
        <charset val="134"/>
      </rPr>
      <t>米</t>
    </r>
    <r>
      <rPr>
        <sz val="10"/>
        <rFont val="Arial"/>
        <charset val="134"/>
      </rPr>
      <t xml:space="preserve">   </t>
    </r>
  </si>
  <si>
    <t>展商公司：福建片仔癀化妆品股份有限公司</t>
  </si>
  <si>
    <t>报价公司信息</t>
  </si>
  <si>
    <t>公司名称：</t>
  </si>
  <si>
    <t>联系人/电话</t>
  </si>
  <si>
    <t>序号</t>
  </si>
  <si>
    <t>一. 地面部分</t>
  </si>
  <si>
    <t>数量</t>
  </si>
  <si>
    <t>单位</t>
  </si>
  <si>
    <t>单价（含税）元</t>
  </si>
  <si>
    <t>金额（含税）元（数量X单价）</t>
  </si>
  <si>
    <t>1.1</t>
  </si>
  <si>
    <t>地台+地板(角铁支撑+多层板找平、白色/灰色淋油板、具体淋油板色样由客户依据样本选定、不锈钢踢脚线、总高为10cm、四周暗藏led发光灯带/发黄光)</t>
  </si>
  <si>
    <t>㎡</t>
  </si>
  <si>
    <t>小计：</t>
  </si>
  <si>
    <t>二. 主体框架</t>
  </si>
  <si>
    <t>2.1</t>
  </si>
  <si>
    <t>门楣造型(木结构+多层板龙骨+高级乳胶漆饰面+内嵌发光灯带+写真）</t>
  </si>
  <si>
    <t>项</t>
  </si>
  <si>
    <t>2.2</t>
  </si>
  <si>
    <t>顶部圆弧造型(木结构+多层板龙骨+高级乳胶漆饰面+内嵌发光灯带）</t>
  </si>
  <si>
    <t>2.3</t>
  </si>
  <si>
    <t>中式成分墙展示区（木结构+多层板龙骨+高级乳胶漆饰面+内置发光灯带）</t>
  </si>
  <si>
    <t>2.4</t>
  </si>
  <si>
    <t>6米面背墙（木结构+多层板龙骨+高级乳胶漆饰面）</t>
  </si>
  <si>
    <t>2.5</t>
  </si>
  <si>
    <t>片仔癀/皇后产品陈列区（木结构+多层板龙骨+高级乳胶漆饰面+边缘内嵌发光灯带+产品展示上方发光灯带+产品展示外侧封玻璃）</t>
  </si>
  <si>
    <t>2.6</t>
  </si>
  <si>
    <t>专供产品展示区（木结构+多层板龙骨+高级乳胶漆饰面+UV高清软膜发光灯箱+边缘内嵌发光灯带+产品展示上方发光灯带）</t>
  </si>
  <si>
    <t>2.7</t>
  </si>
  <si>
    <t>女神节礼盒展示区（木结构+多层板龙骨+高级乳胶漆饰面+UV高清软膜发光灯箱+边缘内嵌发光灯带+展示柜金色喷漆+发光灯带）</t>
  </si>
  <si>
    <t>2.8</t>
  </si>
  <si>
    <t>网红打卡区（木结构+多层板龙骨+高级乳胶漆饰面+UV高清软膜发光灯箱+四周内嵌发光灯带+雪弗板雕刻）</t>
  </si>
  <si>
    <t>2.9</t>
  </si>
  <si>
    <t>品牌文化墙展示区（木结构+多层板龙骨+高级乳胶漆饰面+四周内嵌发光灯带+窗花雕刻）</t>
  </si>
  <si>
    <t>2.10</t>
  </si>
  <si>
    <t>泡茶区</t>
  </si>
  <si>
    <t>屏风（木结构+玻璃贴超透贴纸+发光灯带+发光灯箱）</t>
  </si>
  <si>
    <t>泡茶桌椅（含茶盘茶具实木环保油漆（一张主椅子6张客椅，样式参考效果图）</t>
  </si>
  <si>
    <t>2.11</t>
  </si>
  <si>
    <t>储藏室（内部空间须干净）</t>
  </si>
  <si>
    <t>2.12</t>
  </si>
  <si>
    <t>接待台(高密度板龙骨+双面白色烤漆饰面+UV高清软膜发光灯箱)</t>
  </si>
  <si>
    <t>2.13</t>
  </si>
  <si>
    <t>绘画机器人展示柜（渐变色展示柜）</t>
  </si>
  <si>
    <t>2.14</t>
  </si>
  <si>
    <t>绘画机器人（租赁样式参考附件图）</t>
  </si>
  <si>
    <t>2.15</t>
  </si>
  <si>
    <t>电视机（65寸）租赁一台</t>
  </si>
  <si>
    <t>三. 美工</t>
  </si>
  <si>
    <t>3.1</t>
  </si>
  <si>
    <t>门楣上（片仔癀LOGO和皇后LOGO发光字一套）（字体及颜色以美工文件为准.奶白片灯壳、内置led模组、厚度为5cm)</t>
  </si>
  <si>
    <t>3.2</t>
  </si>
  <si>
    <t>片仔癀皇后产品展示区（片仔癀皇后LOGO发光字一套）（字体及颜色以美工文件为准.奶白片灯壳、内置led模组、厚度为5cm)</t>
  </si>
  <si>
    <t>3.3</t>
  </si>
  <si>
    <t>品牌文化墙展示区 （片仔癀皇后LOGO及东方智慧御美人生发光字一套）（字体及颜色以美工文件为准.奶白片灯壳、内置led模组、厚度为5cm)</t>
  </si>
  <si>
    <t>3.4</t>
  </si>
  <si>
    <t>中式成分墙展示区（片仔癀皇后LOGO发光字一套）（字体及颜色以美工文件为准.奶白片灯壳、内置led模组、厚度为5cm)</t>
  </si>
  <si>
    <t>3.5</t>
  </si>
  <si>
    <t>储藏室门上方（东方智慧御美人生发光字一套）（字体及颜色以美工文件为准.奶白片灯壳、内置led模组、厚度为5cm)</t>
  </si>
  <si>
    <t>3.6</t>
  </si>
  <si>
    <t>泡茶区背墙（片仔癀皇后LOGO东方智慧御美人生加厚雪弗板子一套）</t>
  </si>
  <si>
    <t>3.7</t>
  </si>
  <si>
    <t>中岛圆形顶（片仔癀皇后LOGO加厚雪弗板字一套）</t>
  </si>
  <si>
    <t>3.8</t>
  </si>
  <si>
    <t>屏风（东方新国妆发光字一套+片仔癀皇后即时贴一套）</t>
  </si>
  <si>
    <t>四.灯光</t>
  </si>
  <si>
    <t>4.1</t>
  </si>
  <si>
    <t>射灯、筒灯，轨道灯，金卤灯等</t>
  </si>
  <si>
    <t>4.2</t>
  </si>
  <si>
    <t>电料（电线、线槽、过桥板、插座 配线箱等购买全新国标电线）</t>
  </si>
  <si>
    <t>五.人工及运输等</t>
  </si>
  <si>
    <t>5.1</t>
  </si>
  <si>
    <t>搭建，维护,撤展人工</t>
  </si>
  <si>
    <t>工</t>
  </si>
  <si>
    <t>5.2</t>
  </si>
  <si>
    <t>车辆(进馆,撤馆)运费</t>
  </si>
  <si>
    <t>单车单程</t>
  </si>
  <si>
    <t>六.其他</t>
  </si>
  <si>
    <t>6.1</t>
  </si>
  <si>
    <t>洽谈桌椅（4把白色PVC椅+1个玻璃圆桌）</t>
  </si>
  <si>
    <t>套</t>
  </si>
  <si>
    <t>6.2</t>
  </si>
  <si>
    <t>饮水机（供应足量纯净水）</t>
  </si>
  <si>
    <t>6.3</t>
  </si>
  <si>
    <t>垃圾桶（垃圾袋）</t>
  </si>
  <si>
    <t>只</t>
  </si>
  <si>
    <t>6.4</t>
  </si>
  <si>
    <t>展览专用吧椅</t>
  </si>
  <si>
    <t>把</t>
  </si>
  <si>
    <t>6.5</t>
  </si>
  <si>
    <t>展览专用高脚桌椅一套</t>
  </si>
  <si>
    <t>6.6</t>
  </si>
  <si>
    <t>桌花（方杯玻璃瓶玫瑰花放置于接待台）</t>
  </si>
  <si>
    <t>盆</t>
  </si>
  <si>
    <t>6.7</t>
  </si>
  <si>
    <t>台花（放置于接待台）</t>
  </si>
  <si>
    <t>6.8</t>
  </si>
  <si>
    <t>绿植</t>
  </si>
  <si>
    <t>七.展馆费用</t>
  </si>
  <si>
    <t>场地管理费</t>
  </si>
  <si>
    <t>具体费用依据展商手册</t>
  </si>
  <si>
    <t>电箱费</t>
  </si>
  <si>
    <t>具体费用依据展商手册（开展期380V/16A)</t>
  </si>
  <si>
    <t>保险费</t>
  </si>
  <si>
    <t>参考展商手册</t>
  </si>
  <si>
    <t>审图费</t>
  </si>
  <si>
    <t>以上含税费用总计：</t>
  </si>
  <si>
    <t>发票类型及税率：</t>
  </si>
  <si>
    <r>
      <t>发票类型：</t>
    </r>
    <r>
      <rPr>
        <sz val="14"/>
        <color theme="1"/>
        <rFont val="微软雅黑"/>
        <charset val="134"/>
      </rPr>
      <t>□</t>
    </r>
    <r>
      <rPr>
        <sz val="9"/>
        <color theme="1"/>
        <rFont val="微软雅黑"/>
        <charset val="134"/>
      </rPr>
      <t xml:space="preserve">普票    </t>
    </r>
    <r>
      <rPr>
        <sz val="14"/>
        <color theme="1"/>
        <rFont val="微软雅黑"/>
        <charset val="134"/>
      </rPr>
      <t>□</t>
    </r>
    <r>
      <rPr>
        <sz val="9"/>
        <color theme="1"/>
        <rFont val="微软雅黑"/>
        <charset val="134"/>
      </rPr>
      <t>专票     税率</t>
    </r>
    <r>
      <rPr>
        <u/>
        <sz val="9"/>
        <color theme="1"/>
        <rFont val="微软雅黑"/>
        <charset val="134"/>
      </rPr>
      <t xml:space="preserve">                </t>
    </r>
    <r>
      <rPr>
        <sz val="9"/>
        <color theme="1"/>
        <rFont val="微软雅黑"/>
        <charset val="134"/>
      </rPr>
      <t>（发票类型前请√选择，税率请自行填写）</t>
    </r>
  </si>
  <si>
    <t>备注：</t>
  </si>
  <si>
    <t>展馆收取的其余费用（例如馆押金等）由参选公司承担，搭建用材需符合展馆及国家消防和安全规定，如有其它意见可在下列表格说明 。</t>
  </si>
  <si>
    <t>此报价单需加盖公章，参选公司需严格按照此报价单进行报价，未严格按照此表格进行报价将不参评，且视为作废参选无效。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</si>
</sst>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#,##0.00;[Red]\¥#,##0.00"/>
  </numFmts>
  <fonts count="39">
    <font>
      <sz val="11"/>
      <color theme="1"/>
      <name val="等线"/>
      <charset val="134"/>
      <scheme val="minor"/>
    </font>
    <font>
      <sz val="9"/>
      <color theme="1"/>
      <name val="微软雅黑"/>
      <charset val="134"/>
    </font>
    <font>
      <b/>
      <sz val="24"/>
      <color theme="1" tint="0.349986266670736"/>
      <name val="微软雅黑"/>
      <charset val="134"/>
    </font>
    <font>
      <b/>
      <sz val="10"/>
      <name val="宋体"/>
      <charset val="134"/>
    </font>
    <font>
      <sz val="10"/>
      <name val="微软雅黑"/>
      <charset val="134"/>
    </font>
    <font>
      <sz val="10"/>
      <name val="Arial CE"/>
      <charset val="134"/>
    </font>
    <font>
      <b/>
      <sz val="11"/>
      <name val="宋体"/>
      <charset val="134"/>
    </font>
    <font>
      <b/>
      <sz val="11"/>
      <name val="Arial CE"/>
      <charset val="134"/>
    </font>
    <font>
      <b/>
      <sz val="10"/>
      <name val="Arial CE"/>
      <charset val="134"/>
    </font>
    <font>
      <b/>
      <sz val="9"/>
      <color theme="0"/>
      <name val="微软雅黑"/>
      <charset val="134"/>
    </font>
    <font>
      <sz val="9"/>
      <name val="微软雅黑"/>
      <charset val="134"/>
    </font>
    <font>
      <sz val="9"/>
      <color rgb="FF000000"/>
      <name val="微软雅黑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微软雅黑"/>
      <charset val="134"/>
    </font>
    <font>
      <u/>
      <sz val="9"/>
      <color theme="1"/>
      <name val="微软雅黑"/>
      <charset val="134"/>
    </font>
    <font>
      <b/>
      <sz val="22"/>
      <color theme="1" tint="0.349986266670736"/>
      <name val="微软雅黑"/>
      <charset val="134"/>
    </font>
    <font>
      <sz val="10"/>
      <name val="Arial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2EFDA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0" tint="-0.34998626667073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6" borderId="1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7" borderId="21" applyNumberFormat="0" applyAlignment="0" applyProtection="0">
      <alignment vertical="center"/>
    </xf>
    <xf numFmtId="0" fontId="25" fillId="8" borderId="22" applyNumberFormat="0" applyAlignment="0" applyProtection="0">
      <alignment vertical="center"/>
    </xf>
    <xf numFmtId="0" fontId="26" fillId="8" borderId="21" applyNumberFormat="0" applyAlignment="0" applyProtection="0">
      <alignment vertical="center"/>
    </xf>
    <xf numFmtId="0" fontId="27" fillId="9" borderId="23" applyNumberFormat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>
      <alignment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left" vertical="center"/>
      <protection locked="0"/>
    </xf>
    <xf numFmtId="49" fontId="9" fillId="4" borderId="2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9" fontId="11" fillId="0" borderId="2" xfId="0" applyNumberFormat="1" applyFont="1" applyBorder="1" applyAlignment="1">
      <alignment horizontal="center" vertical="center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12" fillId="0" borderId="1" xfId="0" applyNumberFormat="1" applyFont="1" applyFill="1" applyBorder="1" applyAlignment="1" applyProtection="1">
      <alignment horizontal="center" vertical="center"/>
      <protection locked="0"/>
    </xf>
    <xf numFmtId="0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5" xfId="0" applyFont="1" applyFill="1" applyBorder="1" applyAlignment="1" applyProtection="1">
      <alignment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3" fillId="0" borderId="8" xfId="0" applyFont="1" applyFill="1" applyBorder="1" applyAlignment="1" applyProtection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9" fillId="4" borderId="1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76" fontId="1" fillId="0" borderId="1" xfId="0" applyNumberFormat="1" applyFont="1" applyBorder="1" applyAlignment="1" applyProtection="1">
      <alignment horizontal="center" vertical="center"/>
      <protection locked="0"/>
    </xf>
    <xf numFmtId="176" fontId="10" fillId="0" borderId="12" xfId="0" applyNumberFormat="1" applyFont="1" applyBorder="1" applyAlignment="1">
      <alignment horizontal="center" vertical="center"/>
    </xf>
    <xf numFmtId="176" fontId="1" fillId="0" borderId="12" xfId="0" applyNumberFormat="1" applyFont="1" applyBorder="1" applyAlignment="1">
      <alignment horizontal="center" vertical="center"/>
    </xf>
    <xf numFmtId="176" fontId="1" fillId="0" borderId="14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2" fillId="0" borderId="7" xfId="0" applyFont="1" applyFill="1" applyBorder="1" applyAlignment="1" applyProtection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0" fontId="12" fillId="0" borderId="9" xfId="0" applyFont="1" applyFill="1" applyBorder="1" applyAlignment="1" applyProtection="1">
      <alignment horizontal="center" vertical="center"/>
    </xf>
    <xf numFmtId="0" fontId="1" fillId="0" borderId="16" xfId="0" applyFont="1" applyBorder="1" applyAlignment="1">
      <alignment horizontal="right" vertical="center"/>
    </xf>
    <xf numFmtId="0" fontId="1" fillId="0" borderId="17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49" fontId="1" fillId="5" borderId="1" xfId="0" applyNumberFormat="1" applyFont="1" applyFill="1" applyBorder="1" applyAlignment="1">
      <alignment horizontal="center" vertical="center"/>
    </xf>
    <xf numFmtId="49" fontId="15" fillId="5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5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left" vertical="center"/>
    </xf>
    <xf numFmtId="0" fontId="10" fillId="0" borderId="0" xfId="0" applyFont="1">
      <alignment vertical="center"/>
    </xf>
    <xf numFmtId="176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E9454F"/>
      <color rgb="006B2347"/>
      <color rgb="00FFFF00"/>
      <color rgb="00F0F0D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9</xdr:col>
      <xdr:colOff>25513</xdr:colOff>
      <xdr:row>3</xdr:row>
      <xdr:rowOff>85045</xdr:rowOff>
    </xdr:from>
    <xdr:to>
      <xdr:col>9</xdr:col>
      <xdr:colOff>761365</xdr:colOff>
      <xdr:row>3</xdr:row>
      <xdr:rowOff>170090</xdr:rowOff>
    </xdr:to>
    <xdr:sp>
      <xdr:nvSpPr>
        <xdr:cNvPr id="22" name="矩形 21"/>
        <xdr:cNvSpPr/>
      </xdr:nvSpPr>
      <xdr:spPr>
        <a:xfrm>
          <a:off x="8145145" y="560705"/>
          <a:ext cx="735965" cy="85090"/>
        </a:xfrm>
        <a:prstGeom prst="rect">
          <a:avLst/>
        </a:prstGeom>
        <a:solidFill>
          <a:schemeClr val="bg2">
            <a:lumMod val="9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 editAs="oneCell">
    <xdr:from>
      <xdr:col>5</xdr:col>
      <xdr:colOff>306070</xdr:colOff>
      <xdr:row>1</xdr:row>
      <xdr:rowOff>14605</xdr:rowOff>
    </xdr:from>
    <xdr:to>
      <xdr:col>9</xdr:col>
      <xdr:colOff>1072515</xdr:colOff>
      <xdr:row>11</xdr:row>
      <xdr:rowOff>271145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081905" y="128905"/>
          <a:ext cx="4110355" cy="238696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XES78"/>
  <sheetViews>
    <sheetView showGridLines="0" tabSelected="1" zoomScale="115" zoomScaleNormal="115" topLeftCell="A8" workbookViewId="0">
      <selection activeCell="I14" sqref="I14"/>
    </sheetView>
  </sheetViews>
  <sheetFormatPr defaultColWidth="8.66371681415929" defaultRowHeight="20" customHeight="1"/>
  <cols>
    <col min="1" max="1" width="2.80530973451327" customWidth="1"/>
    <col min="2" max="2" width="12.2654867256637" style="5" customWidth="1"/>
    <col min="3" max="4" width="14.7787610619469" style="4" customWidth="1"/>
    <col min="5" max="5" width="21.929203539823" style="4" customWidth="1"/>
    <col min="6" max="6" width="15.5575221238938" style="4" customWidth="1"/>
    <col min="7" max="7" width="9.33628318584071" style="4" customWidth="1"/>
    <col min="8" max="8" width="9" style="4"/>
    <col min="9" max="9" width="12.7079646017699" style="4" customWidth="1"/>
    <col min="10" max="10" width="15.1238938053097" style="6" customWidth="1"/>
    <col min="11" max="16364" width="9" style="4"/>
  </cols>
  <sheetData>
    <row r="1" ht="9" customHeight="1"/>
    <row r="2" ht="14.25" customHeight="1" spans="2:11">
      <c r="B2" s="7" t="s">
        <v>0</v>
      </c>
      <c r="C2" s="7"/>
      <c r="D2" s="7"/>
      <c r="E2" s="7"/>
      <c r="F2" s="7"/>
      <c r="G2" s="8"/>
      <c r="H2" s="8"/>
      <c r="I2" s="8"/>
      <c r="J2" s="8"/>
      <c r="K2" s="45" t="s">
        <v>1</v>
      </c>
    </row>
    <row r="3" ht="14.25" customHeight="1" spans="2:11">
      <c r="B3" s="7"/>
      <c r="C3" s="7"/>
      <c r="D3" s="7"/>
      <c r="E3" s="7"/>
      <c r="F3" s="7"/>
      <c r="G3" s="8"/>
      <c r="H3" s="8"/>
      <c r="I3" s="8"/>
      <c r="J3" s="8"/>
      <c r="K3" s="46"/>
    </row>
    <row r="4" ht="14.25" customHeight="1" spans="2:11">
      <c r="B4" s="7"/>
      <c r="C4" s="7"/>
      <c r="D4" s="7"/>
      <c r="E4" s="7"/>
      <c r="F4" s="7"/>
      <c r="G4" s="8"/>
      <c r="H4" s="8"/>
      <c r="I4" s="8"/>
      <c r="J4" s="8"/>
      <c r="K4" s="46"/>
    </row>
    <row r="5" ht="14.25" customHeight="1" spans="2:11">
      <c r="B5" s="9" t="s">
        <v>2</v>
      </c>
      <c r="C5" s="10" t="s">
        <v>3</v>
      </c>
      <c r="D5" s="11"/>
      <c r="E5" s="11"/>
      <c r="F5" s="11"/>
      <c r="G5" s="11"/>
      <c r="H5" s="11"/>
      <c r="I5" s="11"/>
      <c r="J5" s="33"/>
      <c r="K5" s="46"/>
    </row>
    <row r="6" ht="14.25" customHeight="1" spans="2:11">
      <c r="B6" s="9" t="s">
        <v>4</v>
      </c>
      <c r="C6" s="10" t="s">
        <v>5</v>
      </c>
      <c r="D6" s="11"/>
      <c r="E6" s="11"/>
      <c r="F6" s="11"/>
      <c r="G6" s="11"/>
      <c r="H6" s="11"/>
      <c r="I6" s="11"/>
      <c r="J6" s="47"/>
      <c r="K6" s="46"/>
    </row>
    <row r="7" ht="24" customHeight="1" spans="2:11">
      <c r="B7" s="9" t="s">
        <v>6</v>
      </c>
      <c r="C7" s="10" t="s">
        <v>7</v>
      </c>
      <c r="D7" s="11"/>
      <c r="E7" s="11"/>
      <c r="F7" s="11"/>
      <c r="G7" s="11"/>
      <c r="H7" s="11"/>
      <c r="I7" s="11"/>
      <c r="J7" s="48"/>
      <c r="K7" s="46"/>
    </row>
    <row r="8" ht="24" customHeight="1" spans="2:11">
      <c r="B8" s="9" t="s">
        <v>8</v>
      </c>
      <c r="C8" s="10" t="s">
        <v>9</v>
      </c>
      <c r="D8" s="11"/>
      <c r="E8" s="11"/>
      <c r="F8" s="11"/>
      <c r="G8" s="11"/>
      <c r="H8" s="11"/>
      <c r="I8" s="11"/>
      <c r="J8" s="48"/>
      <c r="K8" s="46"/>
    </row>
    <row r="9" customHeight="1" spans="2:11">
      <c r="B9" s="12" t="s">
        <v>10</v>
      </c>
      <c r="C9" s="13"/>
      <c r="D9" s="13"/>
      <c r="E9" s="13"/>
      <c r="F9" s="13"/>
      <c r="G9" s="13"/>
      <c r="H9" s="13"/>
      <c r="I9" s="13"/>
      <c r="J9" s="48"/>
      <c r="K9" s="46"/>
    </row>
    <row r="10" ht="14.25" customHeight="1" spans="2:11">
      <c r="B10" s="14" t="s">
        <v>11</v>
      </c>
      <c r="C10" s="14"/>
      <c r="D10" s="14"/>
      <c r="E10" s="14"/>
      <c r="F10" s="14"/>
      <c r="G10" s="14"/>
      <c r="H10" s="14"/>
      <c r="I10" s="14"/>
      <c r="J10" s="47"/>
      <c r="K10" s="46"/>
    </row>
    <row r="11" ht="14.25" customHeight="1" spans="2:11">
      <c r="B11" s="15" t="s">
        <v>12</v>
      </c>
      <c r="C11" s="16"/>
      <c r="D11" s="16"/>
      <c r="E11" s="16"/>
      <c r="F11" s="16"/>
      <c r="G11" s="16"/>
      <c r="H11" s="16"/>
      <c r="I11" s="16"/>
      <c r="J11" s="47"/>
      <c r="K11" s="46"/>
    </row>
    <row r="12" ht="23" customHeight="1" spans="2:11">
      <c r="B12" s="15" t="s">
        <v>13</v>
      </c>
      <c r="C12" s="17"/>
      <c r="D12" s="17"/>
      <c r="E12" s="17"/>
      <c r="F12" s="17"/>
      <c r="G12" s="17"/>
      <c r="H12" s="17"/>
      <c r="I12" s="17"/>
      <c r="J12" s="47"/>
      <c r="K12" s="46"/>
    </row>
    <row r="13" s="1" customFormat="1" ht="29" customHeight="1" spans="2:11">
      <c r="B13" s="18" t="s">
        <v>14</v>
      </c>
      <c r="C13" s="19" t="s">
        <v>15</v>
      </c>
      <c r="D13" s="19"/>
      <c r="E13" s="19"/>
      <c r="F13" s="19"/>
      <c r="G13" s="19" t="s">
        <v>16</v>
      </c>
      <c r="H13" s="19" t="s">
        <v>17</v>
      </c>
      <c r="I13" s="19" t="s">
        <v>18</v>
      </c>
      <c r="J13" s="49" t="s">
        <v>19</v>
      </c>
      <c r="K13" s="50"/>
    </row>
    <row r="14" s="2" customFormat="1" ht="31" customHeight="1" spans="2:11">
      <c r="B14" s="20" t="s">
        <v>20</v>
      </c>
      <c r="C14" s="21" t="s">
        <v>21</v>
      </c>
      <c r="D14" s="21"/>
      <c r="E14" s="21"/>
      <c r="F14" s="21"/>
      <c r="G14" s="22">
        <v>36</v>
      </c>
      <c r="H14" s="22" t="s">
        <v>22</v>
      </c>
      <c r="I14" s="51"/>
      <c r="J14" s="52">
        <f>SUM(G14*I14)</f>
        <v>0</v>
      </c>
      <c r="K14" s="50"/>
    </row>
    <row r="15" s="1" customFormat="1" ht="21" customHeight="1" spans="2:16373">
      <c r="B15" s="23" t="s">
        <v>23</v>
      </c>
      <c r="C15" s="24"/>
      <c r="D15" s="24"/>
      <c r="E15" s="24"/>
      <c r="F15" s="24"/>
      <c r="G15" s="24"/>
      <c r="H15" s="24"/>
      <c r="I15" s="24"/>
      <c r="J15" s="53">
        <f>SUM(J14:J14)</f>
        <v>0</v>
      </c>
      <c r="K15" s="50"/>
      <c r="XEK15"/>
      <c r="XEL15"/>
      <c r="XEM15"/>
      <c r="XEN15"/>
      <c r="XEO15"/>
      <c r="XEP15"/>
      <c r="XEQ15"/>
      <c r="XER15"/>
      <c r="XES15"/>
    </row>
    <row r="16" s="1" customFormat="1" ht="28" customHeight="1" spans="2:11">
      <c r="B16" s="18" t="s">
        <v>14</v>
      </c>
      <c r="C16" s="19" t="s">
        <v>24</v>
      </c>
      <c r="D16" s="19"/>
      <c r="E16" s="19"/>
      <c r="F16" s="19"/>
      <c r="G16" s="19" t="s">
        <v>16</v>
      </c>
      <c r="H16" s="19" t="s">
        <v>17</v>
      </c>
      <c r="I16" s="19" t="s">
        <v>18</v>
      </c>
      <c r="J16" s="49" t="s">
        <v>19</v>
      </c>
      <c r="K16" s="50"/>
    </row>
    <row r="17" s="1" customFormat="1" ht="26" customHeight="1" spans="2:11">
      <c r="B17" s="20" t="s">
        <v>25</v>
      </c>
      <c r="C17" s="25" t="s">
        <v>26</v>
      </c>
      <c r="D17" s="25"/>
      <c r="E17" s="25"/>
      <c r="F17" s="25"/>
      <c r="G17" s="22">
        <v>1</v>
      </c>
      <c r="H17" s="22" t="s">
        <v>27</v>
      </c>
      <c r="I17" s="51"/>
      <c r="J17" s="53">
        <f t="shared" ref="J17:J20" si="0">SUM(G17*I17)</f>
        <v>0</v>
      </c>
      <c r="K17" s="50"/>
    </row>
    <row r="18" s="1" customFormat="1" ht="27" customHeight="1" spans="2:11">
      <c r="B18" s="20" t="s">
        <v>28</v>
      </c>
      <c r="C18" s="25" t="s">
        <v>29</v>
      </c>
      <c r="D18" s="25"/>
      <c r="E18" s="25"/>
      <c r="F18" s="25"/>
      <c r="G18" s="22">
        <v>1</v>
      </c>
      <c r="H18" s="22" t="s">
        <v>27</v>
      </c>
      <c r="I18" s="51"/>
      <c r="J18" s="53">
        <f t="shared" si="0"/>
        <v>0</v>
      </c>
      <c r="K18" s="50"/>
    </row>
    <row r="19" s="1" customFormat="1" ht="27" customHeight="1" spans="2:11">
      <c r="B19" s="20" t="s">
        <v>30</v>
      </c>
      <c r="C19" s="25" t="s">
        <v>31</v>
      </c>
      <c r="D19" s="25"/>
      <c r="E19" s="25"/>
      <c r="F19" s="25"/>
      <c r="G19" s="22">
        <v>1</v>
      </c>
      <c r="H19" s="22" t="s">
        <v>27</v>
      </c>
      <c r="I19" s="51"/>
      <c r="J19" s="53">
        <f t="shared" si="0"/>
        <v>0</v>
      </c>
      <c r="K19" s="50"/>
    </row>
    <row r="20" s="1" customFormat="1" ht="30" customHeight="1" spans="2:11">
      <c r="B20" s="20" t="s">
        <v>32</v>
      </c>
      <c r="C20" s="25" t="s">
        <v>33</v>
      </c>
      <c r="D20" s="25"/>
      <c r="E20" s="25"/>
      <c r="F20" s="25"/>
      <c r="G20" s="22">
        <v>1</v>
      </c>
      <c r="H20" s="22" t="s">
        <v>27</v>
      </c>
      <c r="I20" s="51"/>
      <c r="J20" s="53">
        <f t="shared" si="0"/>
        <v>0</v>
      </c>
      <c r="K20" s="50"/>
    </row>
    <row r="21" s="1" customFormat="1" ht="30" customHeight="1" spans="2:11">
      <c r="B21" s="20" t="s">
        <v>34</v>
      </c>
      <c r="C21" s="26" t="s">
        <v>35</v>
      </c>
      <c r="D21" s="26"/>
      <c r="E21" s="26"/>
      <c r="F21" s="26"/>
      <c r="G21" s="22">
        <v>1</v>
      </c>
      <c r="H21" s="22" t="s">
        <v>27</v>
      </c>
      <c r="I21" s="51"/>
      <c r="J21" s="53">
        <f t="shared" ref="J21:J26" si="1">SUM(G21*I21)</f>
        <v>0</v>
      </c>
      <c r="K21" s="50"/>
    </row>
    <row r="22" s="1" customFormat="1" ht="38" customHeight="1" spans="2:11">
      <c r="B22" s="20" t="s">
        <v>36</v>
      </c>
      <c r="C22" s="26" t="s">
        <v>37</v>
      </c>
      <c r="D22" s="26"/>
      <c r="E22" s="26"/>
      <c r="F22" s="26"/>
      <c r="G22" s="22">
        <v>1</v>
      </c>
      <c r="H22" s="22" t="s">
        <v>27</v>
      </c>
      <c r="I22" s="51"/>
      <c r="J22" s="53">
        <f t="shared" si="1"/>
        <v>0</v>
      </c>
      <c r="K22" s="50"/>
    </row>
    <row r="23" s="1" customFormat="1" ht="34" customHeight="1" spans="2:11">
      <c r="B23" s="20" t="s">
        <v>38</v>
      </c>
      <c r="C23" s="26" t="s">
        <v>39</v>
      </c>
      <c r="D23" s="26"/>
      <c r="E23" s="26"/>
      <c r="F23" s="26"/>
      <c r="G23" s="22">
        <v>1</v>
      </c>
      <c r="H23" s="22" t="s">
        <v>27</v>
      </c>
      <c r="I23" s="51"/>
      <c r="J23" s="53">
        <f t="shared" si="1"/>
        <v>0</v>
      </c>
      <c r="K23" s="50"/>
    </row>
    <row r="24" s="1" customFormat="1" ht="34" customHeight="1" spans="2:11">
      <c r="B24" s="20" t="s">
        <v>40</v>
      </c>
      <c r="C24" s="26" t="s">
        <v>41</v>
      </c>
      <c r="D24" s="26"/>
      <c r="E24" s="26"/>
      <c r="F24" s="26"/>
      <c r="G24" s="22">
        <v>1</v>
      </c>
      <c r="H24" s="22" t="s">
        <v>27</v>
      </c>
      <c r="I24" s="51"/>
      <c r="J24" s="53">
        <f t="shared" si="1"/>
        <v>0</v>
      </c>
      <c r="K24" s="50"/>
    </row>
    <row r="25" s="1" customFormat="1" ht="34" customHeight="1" spans="2:11">
      <c r="B25" s="20" t="s">
        <v>42</v>
      </c>
      <c r="C25" s="26" t="s">
        <v>43</v>
      </c>
      <c r="D25" s="26"/>
      <c r="E25" s="26"/>
      <c r="F25" s="26"/>
      <c r="G25" s="22">
        <v>1</v>
      </c>
      <c r="H25" s="22" t="s">
        <v>27</v>
      </c>
      <c r="I25" s="51"/>
      <c r="J25" s="53">
        <f t="shared" si="1"/>
        <v>0</v>
      </c>
      <c r="K25" s="50"/>
    </row>
    <row r="26" s="1" customFormat="1" ht="23" customHeight="1" spans="2:11">
      <c r="B26" s="20" t="s">
        <v>44</v>
      </c>
      <c r="C26" s="22" t="s">
        <v>45</v>
      </c>
      <c r="D26" s="22" t="s">
        <v>46</v>
      </c>
      <c r="E26" s="22"/>
      <c r="F26" s="22"/>
      <c r="G26" s="22">
        <v>1</v>
      </c>
      <c r="H26" s="22" t="s">
        <v>27</v>
      </c>
      <c r="I26" s="51"/>
      <c r="J26" s="53">
        <f>G26*I26</f>
        <v>0</v>
      </c>
      <c r="K26" s="50"/>
    </row>
    <row r="27" s="1" customFormat="1" ht="30" customHeight="1" spans="2:11">
      <c r="B27" s="20"/>
      <c r="C27" s="22"/>
      <c r="D27" s="27" t="s">
        <v>47</v>
      </c>
      <c r="E27" s="27"/>
      <c r="F27" s="27"/>
      <c r="G27" s="22">
        <v>1</v>
      </c>
      <c r="H27" s="22" t="s">
        <v>27</v>
      </c>
      <c r="I27" s="51"/>
      <c r="J27" s="53">
        <f>G27*I27</f>
        <v>0</v>
      </c>
      <c r="K27" s="50"/>
    </row>
    <row r="28" s="1" customFormat="1" ht="26" customHeight="1" spans="2:11">
      <c r="B28" s="20" t="s">
        <v>48</v>
      </c>
      <c r="C28" s="28" t="s">
        <v>49</v>
      </c>
      <c r="D28" s="28"/>
      <c r="E28" s="28"/>
      <c r="F28" s="28"/>
      <c r="G28" s="22">
        <v>1</v>
      </c>
      <c r="H28" s="22" t="s">
        <v>27</v>
      </c>
      <c r="I28" s="51"/>
      <c r="J28" s="53">
        <f>SUM(G28*I28)</f>
        <v>0</v>
      </c>
      <c r="K28" s="50"/>
    </row>
    <row r="29" s="1" customFormat="1" ht="26" customHeight="1" spans="2:11">
      <c r="B29" s="20" t="s">
        <v>50</v>
      </c>
      <c r="C29" s="25" t="s">
        <v>51</v>
      </c>
      <c r="D29" s="25"/>
      <c r="E29" s="25"/>
      <c r="F29" s="25"/>
      <c r="G29" s="22">
        <v>1</v>
      </c>
      <c r="H29" s="22" t="s">
        <v>27</v>
      </c>
      <c r="I29" s="51"/>
      <c r="J29" s="53">
        <f>SUM(G29*I29)</f>
        <v>0</v>
      </c>
      <c r="K29" s="50"/>
    </row>
    <row r="30" s="1" customFormat="1" ht="25" customHeight="1" spans="2:11">
      <c r="B30" s="20" t="s">
        <v>52</v>
      </c>
      <c r="C30" s="25" t="s">
        <v>53</v>
      </c>
      <c r="D30" s="25"/>
      <c r="E30" s="25"/>
      <c r="F30" s="25"/>
      <c r="G30" s="22">
        <v>1</v>
      </c>
      <c r="H30" s="22" t="s">
        <v>27</v>
      </c>
      <c r="I30" s="51"/>
      <c r="J30" s="53">
        <f>SUM(G30*I30)</f>
        <v>0</v>
      </c>
      <c r="K30" s="50"/>
    </row>
    <row r="31" s="1" customFormat="1" ht="32" customHeight="1" spans="2:11">
      <c r="B31" s="20" t="s">
        <v>54</v>
      </c>
      <c r="C31" s="28" t="s">
        <v>55</v>
      </c>
      <c r="D31" s="28"/>
      <c r="E31" s="28"/>
      <c r="F31" s="28"/>
      <c r="G31" s="22">
        <v>1</v>
      </c>
      <c r="H31" s="22" t="s">
        <v>27</v>
      </c>
      <c r="I31" s="51"/>
      <c r="J31" s="53">
        <f>SUM(G31*I31)</f>
        <v>0</v>
      </c>
      <c r="K31" s="50"/>
    </row>
    <row r="32" s="1" customFormat="1" ht="24" customHeight="1" spans="2:11">
      <c r="B32" s="20" t="s">
        <v>56</v>
      </c>
      <c r="C32" s="25" t="s">
        <v>57</v>
      </c>
      <c r="D32" s="25"/>
      <c r="E32" s="25"/>
      <c r="F32" s="25"/>
      <c r="G32" s="29">
        <v>1</v>
      </c>
      <c r="H32" s="29" t="s">
        <v>27</v>
      </c>
      <c r="I32" s="51"/>
      <c r="J32" s="52">
        <f>G32*I32</f>
        <v>0</v>
      </c>
      <c r="K32" s="50"/>
    </row>
    <row r="33" s="1" customFormat="1" ht="21" customHeight="1" spans="2:11">
      <c r="B33" s="23" t="s">
        <v>23</v>
      </c>
      <c r="C33" s="24"/>
      <c r="D33" s="24"/>
      <c r="E33" s="24"/>
      <c r="F33" s="24"/>
      <c r="G33" s="24"/>
      <c r="H33" s="24"/>
      <c r="I33" s="24"/>
      <c r="J33" s="53">
        <f>SUM(J17:J32)</f>
        <v>0</v>
      </c>
      <c r="K33" s="50"/>
    </row>
    <row r="34" s="1" customFormat="1" ht="31" customHeight="1" spans="2:11">
      <c r="B34" s="18" t="s">
        <v>14</v>
      </c>
      <c r="C34" s="19" t="s">
        <v>58</v>
      </c>
      <c r="D34" s="19"/>
      <c r="E34" s="19"/>
      <c r="F34" s="19"/>
      <c r="G34" s="19" t="s">
        <v>16</v>
      </c>
      <c r="H34" s="19" t="s">
        <v>17</v>
      </c>
      <c r="I34" s="19" t="s">
        <v>18</v>
      </c>
      <c r="J34" s="49" t="s">
        <v>19</v>
      </c>
      <c r="K34" s="50"/>
    </row>
    <row r="35" s="2" customFormat="1" ht="33" customHeight="1" spans="2:11">
      <c r="B35" s="20" t="s">
        <v>59</v>
      </c>
      <c r="C35" s="25" t="s">
        <v>60</v>
      </c>
      <c r="D35" s="25"/>
      <c r="E35" s="25"/>
      <c r="F35" s="25"/>
      <c r="G35" s="29">
        <v>1</v>
      </c>
      <c r="H35" s="29" t="s">
        <v>27</v>
      </c>
      <c r="I35" s="51"/>
      <c r="J35" s="52">
        <f t="shared" ref="J35:J44" si="2">SUM(G35*I35)</f>
        <v>0</v>
      </c>
      <c r="K35" s="50"/>
    </row>
    <row r="36" customFormat="1" ht="32" customHeight="1" spans="2:11">
      <c r="B36" s="20" t="s">
        <v>61</v>
      </c>
      <c r="C36" s="25" t="s">
        <v>62</v>
      </c>
      <c r="D36" s="25"/>
      <c r="E36" s="25"/>
      <c r="F36" s="25"/>
      <c r="G36" s="29">
        <v>1</v>
      </c>
      <c r="H36" s="29" t="s">
        <v>27</v>
      </c>
      <c r="I36" s="51"/>
      <c r="J36" s="52">
        <f t="shared" si="2"/>
        <v>0</v>
      </c>
      <c r="K36" s="50"/>
    </row>
    <row r="37" customFormat="1" ht="41" customHeight="1" spans="2:11">
      <c r="B37" s="20" t="s">
        <v>63</v>
      </c>
      <c r="C37" s="25" t="s">
        <v>64</v>
      </c>
      <c r="D37" s="25"/>
      <c r="E37" s="25"/>
      <c r="F37" s="25"/>
      <c r="G37" s="29">
        <v>1</v>
      </c>
      <c r="H37" s="29" t="s">
        <v>27</v>
      </c>
      <c r="I37" s="51"/>
      <c r="J37" s="52">
        <f t="shared" si="2"/>
        <v>0</v>
      </c>
      <c r="K37" s="50"/>
    </row>
    <row r="38" customFormat="1" ht="41" customHeight="1" spans="2:11">
      <c r="B38" s="20" t="s">
        <v>65</v>
      </c>
      <c r="C38" s="25" t="s">
        <v>66</v>
      </c>
      <c r="D38" s="25"/>
      <c r="E38" s="25"/>
      <c r="F38" s="25"/>
      <c r="G38" s="29">
        <v>1</v>
      </c>
      <c r="H38" s="29" t="s">
        <v>27</v>
      </c>
      <c r="I38" s="51"/>
      <c r="J38" s="52">
        <f t="shared" si="2"/>
        <v>0</v>
      </c>
      <c r="K38" s="50"/>
    </row>
    <row r="39" customFormat="1" ht="39" customHeight="1" spans="2:11">
      <c r="B39" s="20" t="s">
        <v>67</v>
      </c>
      <c r="C39" s="25" t="s">
        <v>68</v>
      </c>
      <c r="D39" s="25"/>
      <c r="E39" s="25"/>
      <c r="F39" s="25"/>
      <c r="G39" s="29">
        <v>1</v>
      </c>
      <c r="H39" s="29" t="s">
        <v>27</v>
      </c>
      <c r="I39" s="51"/>
      <c r="J39" s="52">
        <f t="shared" si="2"/>
        <v>0</v>
      </c>
      <c r="K39" s="50"/>
    </row>
    <row r="40" customFormat="1" ht="30" customHeight="1" spans="2:11">
      <c r="B40" s="20" t="s">
        <v>69</v>
      </c>
      <c r="C40" s="25" t="s">
        <v>70</v>
      </c>
      <c r="D40" s="25"/>
      <c r="E40" s="25"/>
      <c r="F40" s="25"/>
      <c r="G40" s="29">
        <v>1</v>
      </c>
      <c r="H40" s="29" t="s">
        <v>27</v>
      </c>
      <c r="I40" s="51"/>
      <c r="J40" s="52">
        <f t="shared" si="2"/>
        <v>0</v>
      </c>
      <c r="K40" s="50"/>
    </row>
    <row r="41" customFormat="1" ht="27" customHeight="1" spans="2:11">
      <c r="B41" s="20" t="s">
        <v>71</v>
      </c>
      <c r="C41" s="25" t="s">
        <v>72</v>
      </c>
      <c r="D41" s="25"/>
      <c r="E41" s="25"/>
      <c r="F41" s="25"/>
      <c r="G41" s="29">
        <v>1</v>
      </c>
      <c r="H41" s="29" t="s">
        <v>27</v>
      </c>
      <c r="I41" s="51"/>
      <c r="J41" s="52">
        <f t="shared" si="2"/>
        <v>0</v>
      </c>
      <c r="K41" s="50"/>
    </row>
    <row r="42" customFormat="1" ht="27" customHeight="1" spans="2:11">
      <c r="B42" s="20" t="s">
        <v>73</v>
      </c>
      <c r="C42" s="25" t="s">
        <v>74</v>
      </c>
      <c r="D42" s="25"/>
      <c r="E42" s="25"/>
      <c r="F42" s="25"/>
      <c r="G42" s="29">
        <v>1</v>
      </c>
      <c r="H42" s="29" t="s">
        <v>27</v>
      </c>
      <c r="I42" s="51"/>
      <c r="J42" s="52">
        <f>G42*I42</f>
        <v>0</v>
      </c>
      <c r="K42" s="50"/>
    </row>
    <row r="43" ht="23" customHeight="1" spans="2:16364">
      <c r="B43" s="23" t="s">
        <v>23</v>
      </c>
      <c r="C43" s="24"/>
      <c r="D43" s="24"/>
      <c r="E43" s="24"/>
      <c r="F43" s="24"/>
      <c r="G43" s="24"/>
      <c r="H43" s="24"/>
      <c r="I43" s="24"/>
      <c r="J43" s="53">
        <f>SUM(J35:J42)</f>
        <v>0</v>
      </c>
      <c r="K43" s="50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</row>
    <row r="44" s="1" customFormat="1" ht="29" customHeight="1" spans="2:11">
      <c r="B44" s="18" t="s">
        <v>14</v>
      </c>
      <c r="C44" s="19" t="s">
        <v>75</v>
      </c>
      <c r="D44" s="19"/>
      <c r="E44" s="19"/>
      <c r="F44" s="19"/>
      <c r="G44" s="19" t="s">
        <v>16</v>
      </c>
      <c r="H44" s="19" t="s">
        <v>17</v>
      </c>
      <c r="I44" s="19" t="s">
        <v>18</v>
      </c>
      <c r="J44" s="49" t="s">
        <v>19</v>
      </c>
      <c r="K44" s="50"/>
    </row>
    <row r="45" s="1" customFormat="1" ht="24" customHeight="1" spans="2:11">
      <c r="B45" s="30" t="s">
        <v>76</v>
      </c>
      <c r="C45" s="31" t="s">
        <v>77</v>
      </c>
      <c r="D45" s="31"/>
      <c r="E45" s="31"/>
      <c r="F45" s="31"/>
      <c r="G45" s="32">
        <v>1</v>
      </c>
      <c r="H45" s="32" t="s">
        <v>27</v>
      </c>
      <c r="I45" s="51"/>
      <c r="J45" s="52">
        <f>SUM(G45*I45)</f>
        <v>0</v>
      </c>
      <c r="K45" s="50"/>
    </row>
    <row r="46" s="1" customFormat="1" ht="21" customHeight="1" spans="2:11">
      <c r="B46" s="20" t="s">
        <v>78</v>
      </c>
      <c r="C46" s="33" t="s">
        <v>79</v>
      </c>
      <c r="D46" s="33"/>
      <c r="E46" s="33"/>
      <c r="F46" s="33"/>
      <c r="G46" s="29">
        <v>1</v>
      </c>
      <c r="H46" s="29" t="s">
        <v>27</v>
      </c>
      <c r="I46" s="51"/>
      <c r="J46" s="52">
        <f>SUM(G46*I46)</f>
        <v>0</v>
      </c>
      <c r="K46" s="50"/>
    </row>
    <row r="47" s="1" customFormat="1" ht="25" customHeight="1" spans="2:11">
      <c r="B47" s="23" t="s">
        <v>23</v>
      </c>
      <c r="C47" s="24"/>
      <c r="D47" s="24"/>
      <c r="E47" s="24"/>
      <c r="F47" s="24"/>
      <c r="G47" s="24"/>
      <c r="H47" s="24"/>
      <c r="I47" s="24"/>
      <c r="J47" s="53">
        <f>SUM(J45:J46)</f>
        <v>0</v>
      </c>
      <c r="K47" s="50"/>
    </row>
    <row r="48" s="3" customFormat="1" ht="28" customHeight="1" spans="2:11">
      <c r="B48" s="18" t="s">
        <v>14</v>
      </c>
      <c r="C48" s="19" t="s">
        <v>80</v>
      </c>
      <c r="D48" s="19"/>
      <c r="E48" s="19"/>
      <c r="F48" s="19"/>
      <c r="G48" s="19" t="s">
        <v>16</v>
      </c>
      <c r="H48" s="19" t="s">
        <v>17</v>
      </c>
      <c r="I48" s="19" t="s">
        <v>18</v>
      </c>
      <c r="J48" s="49" t="s">
        <v>19</v>
      </c>
      <c r="K48" s="50"/>
    </row>
    <row r="49" s="3" customFormat="1" ht="22" customHeight="1" spans="2:11">
      <c r="B49" s="34" t="s">
        <v>81</v>
      </c>
      <c r="C49" s="25" t="s">
        <v>82</v>
      </c>
      <c r="D49" s="25"/>
      <c r="E49" s="25"/>
      <c r="F49" s="25"/>
      <c r="G49" s="35"/>
      <c r="H49" s="29" t="s">
        <v>83</v>
      </c>
      <c r="I49" s="35"/>
      <c r="J49" s="52">
        <f>I49*G49</f>
        <v>0</v>
      </c>
      <c r="K49" s="50"/>
    </row>
    <row r="50" s="3" customFormat="1" ht="21" customHeight="1" spans="2:11">
      <c r="B50" s="34" t="s">
        <v>84</v>
      </c>
      <c r="C50" s="25" t="s">
        <v>85</v>
      </c>
      <c r="D50" s="25"/>
      <c r="E50" s="25"/>
      <c r="F50" s="25"/>
      <c r="G50" s="36"/>
      <c r="H50" s="29" t="s">
        <v>86</v>
      </c>
      <c r="I50" s="35"/>
      <c r="J50" s="52">
        <f>I50*G50</f>
        <v>0</v>
      </c>
      <c r="K50" s="50"/>
    </row>
    <row r="51" s="2" customFormat="1" ht="22" customHeight="1" spans="2:11">
      <c r="B51" s="23" t="s">
        <v>23</v>
      </c>
      <c r="C51" s="24"/>
      <c r="D51" s="24"/>
      <c r="E51" s="24"/>
      <c r="F51" s="24"/>
      <c r="G51" s="24"/>
      <c r="H51" s="24"/>
      <c r="I51" s="24"/>
      <c r="J51" s="54">
        <f>SUM(J49:J50)</f>
        <v>0</v>
      </c>
      <c r="K51" s="50"/>
    </row>
    <row r="52" s="2" customFormat="1" ht="30" customHeight="1" spans="2:11">
      <c r="B52" s="18" t="s">
        <v>14</v>
      </c>
      <c r="C52" s="19" t="s">
        <v>87</v>
      </c>
      <c r="D52" s="19"/>
      <c r="E52" s="19"/>
      <c r="F52" s="19"/>
      <c r="G52" s="19" t="s">
        <v>16</v>
      </c>
      <c r="H52" s="19" t="s">
        <v>17</v>
      </c>
      <c r="I52" s="19" t="s">
        <v>18</v>
      </c>
      <c r="J52" s="49" t="s">
        <v>19</v>
      </c>
      <c r="K52" s="50"/>
    </row>
    <row r="53" s="2" customFormat="1" ht="14.25" customHeight="1" spans="2:11">
      <c r="B53" s="34" t="s">
        <v>88</v>
      </c>
      <c r="C53" s="25" t="s">
        <v>89</v>
      </c>
      <c r="D53" s="25"/>
      <c r="E53" s="25"/>
      <c r="F53" s="25"/>
      <c r="G53" s="37">
        <v>3</v>
      </c>
      <c r="H53" s="29" t="s">
        <v>90</v>
      </c>
      <c r="I53" s="51"/>
      <c r="J53" s="52">
        <f t="shared" ref="J53:J60" si="3">G53*I53</f>
        <v>0</v>
      </c>
      <c r="K53" s="50"/>
    </row>
    <row r="54" s="2" customFormat="1" ht="14.25" customHeight="1" spans="2:11">
      <c r="B54" s="34" t="s">
        <v>91</v>
      </c>
      <c r="C54" s="25" t="s">
        <v>92</v>
      </c>
      <c r="D54" s="25"/>
      <c r="E54" s="25"/>
      <c r="F54" s="25"/>
      <c r="G54" s="38">
        <v>1</v>
      </c>
      <c r="H54" s="29" t="s">
        <v>90</v>
      </c>
      <c r="I54" s="51"/>
      <c r="J54" s="52">
        <f t="shared" si="3"/>
        <v>0</v>
      </c>
      <c r="K54" s="50"/>
    </row>
    <row r="55" s="2" customFormat="1" ht="14.25" customHeight="1" spans="2:11">
      <c r="B55" s="34" t="s">
        <v>93</v>
      </c>
      <c r="C55" s="25" t="s">
        <v>94</v>
      </c>
      <c r="D55" s="25"/>
      <c r="E55" s="25"/>
      <c r="F55" s="25"/>
      <c r="G55" s="38">
        <v>1</v>
      </c>
      <c r="H55" s="29" t="s">
        <v>95</v>
      </c>
      <c r="I55" s="51"/>
      <c r="J55" s="52">
        <f t="shared" si="3"/>
        <v>0</v>
      </c>
      <c r="K55" s="50"/>
    </row>
    <row r="56" s="2" customFormat="1" ht="14.25" customHeight="1" spans="2:11">
      <c r="B56" s="34" t="s">
        <v>96</v>
      </c>
      <c r="C56" s="26" t="s">
        <v>97</v>
      </c>
      <c r="D56" s="26"/>
      <c r="E56" s="26"/>
      <c r="F56" s="26"/>
      <c r="G56" s="38">
        <v>2</v>
      </c>
      <c r="H56" s="29" t="s">
        <v>98</v>
      </c>
      <c r="I56" s="51"/>
      <c r="J56" s="52">
        <f t="shared" si="3"/>
        <v>0</v>
      </c>
      <c r="K56" s="50"/>
    </row>
    <row r="57" s="2" customFormat="1" ht="14.25" customHeight="1" spans="2:11">
      <c r="B57" s="34" t="s">
        <v>99</v>
      </c>
      <c r="C57" s="26" t="s">
        <v>100</v>
      </c>
      <c r="D57" s="26"/>
      <c r="E57" s="26"/>
      <c r="F57" s="26"/>
      <c r="G57" s="38">
        <v>1</v>
      </c>
      <c r="H57" s="29" t="s">
        <v>90</v>
      </c>
      <c r="I57" s="51"/>
      <c r="J57" s="52">
        <f t="shared" si="3"/>
        <v>0</v>
      </c>
      <c r="K57" s="50"/>
    </row>
    <row r="58" s="2" customFormat="1" ht="14.25" customHeight="1" spans="2:11">
      <c r="B58" s="34" t="s">
        <v>101</v>
      </c>
      <c r="C58" s="26" t="s">
        <v>102</v>
      </c>
      <c r="D58" s="26"/>
      <c r="E58" s="26"/>
      <c r="F58" s="26"/>
      <c r="G58" s="38">
        <v>3</v>
      </c>
      <c r="H58" s="29" t="s">
        <v>103</v>
      </c>
      <c r="I58" s="51"/>
      <c r="J58" s="52">
        <f t="shared" si="3"/>
        <v>0</v>
      </c>
      <c r="K58" s="50"/>
    </row>
    <row r="59" s="2" customFormat="1" ht="14.25" customHeight="1" spans="2:11">
      <c r="B59" s="34" t="s">
        <v>104</v>
      </c>
      <c r="C59" s="25" t="s">
        <v>105</v>
      </c>
      <c r="D59" s="25"/>
      <c r="E59" s="25"/>
      <c r="F59" s="25"/>
      <c r="G59" s="38">
        <v>1</v>
      </c>
      <c r="H59" s="29" t="s">
        <v>103</v>
      </c>
      <c r="I59" s="51"/>
      <c r="J59" s="52">
        <f t="shared" si="3"/>
        <v>0</v>
      </c>
      <c r="K59" s="50"/>
    </row>
    <row r="60" s="2" customFormat="1" ht="14.25" customHeight="1" spans="2:11">
      <c r="B60" s="34" t="s">
        <v>106</v>
      </c>
      <c r="C60" s="25" t="s">
        <v>107</v>
      </c>
      <c r="D60" s="25"/>
      <c r="E60" s="25"/>
      <c r="F60" s="25"/>
      <c r="G60" s="38">
        <v>1</v>
      </c>
      <c r="H60" s="29" t="s">
        <v>103</v>
      </c>
      <c r="I60" s="51"/>
      <c r="J60" s="52">
        <f t="shared" si="3"/>
        <v>0</v>
      </c>
      <c r="K60" s="50"/>
    </row>
    <row r="61" s="2" customFormat="1" ht="14.25" customHeight="1" spans="2:11">
      <c r="B61" s="23" t="s">
        <v>23</v>
      </c>
      <c r="C61" s="24"/>
      <c r="D61" s="24"/>
      <c r="E61" s="24"/>
      <c r="F61" s="24"/>
      <c r="G61" s="24"/>
      <c r="H61" s="24"/>
      <c r="I61" s="24"/>
      <c r="J61" s="54">
        <f>SUM(J53:J60)</f>
        <v>0</v>
      </c>
      <c r="K61" s="55"/>
    </row>
    <row r="62" s="4" customFormat="1" ht="14.25" customHeight="1" spans="2:10">
      <c r="B62" s="19" t="s">
        <v>108</v>
      </c>
      <c r="C62" s="19"/>
      <c r="D62" s="19"/>
      <c r="E62" s="19"/>
      <c r="F62" s="19"/>
      <c r="G62" s="19"/>
      <c r="H62" s="19"/>
      <c r="I62" s="19"/>
      <c r="J62" s="19"/>
    </row>
    <row r="63" s="4" customFormat="1" ht="14.25" customHeight="1" spans="2:10">
      <c r="B63" s="39" t="s">
        <v>109</v>
      </c>
      <c r="C63" s="40" t="s">
        <v>110</v>
      </c>
      <c r="D63" s="40"/>
      <c r="E63" s="40"/>
      <c r="F63" s="40"/>
      <c r="G63" s="41">
        <v>36</v>
      </c>
      <c r="H63" s="42" t="s">
        <v>22</v>
      </c>
      <c r="I63" s="56">
        <v>35</v>
      </c>
      <c r="J63" s="57">
        <f>I63*G63</f>
        <v>1260</v>
      </c>
    </row>
    <row r="64" s="4" customFormat="1" ht="14.25" customHeight="1" spans="2:10">
      <c r="B64" s="43" t="s">
        <v>111</v>
      </c>
      <c r="C64" s="25" t="s">
        <v>112</v>
      </c>
      <c r="D64" s="25"/>
      <c r="E64" s="25"/>
      <c r="F64" s="25"/>
      <c r="G64" s="44">
        <v>1</v>
      </c>
      <c r="H64" s="29" t="s">
        <v>27</v>
      </c>
      <c r="I64" s="58">
        <v>1300</v>
      </c>
      <c r="J64" s="57">
        <f>I64*G64</f>
        <v>1300</v>
      </c>
    </row>
    <row r="65" s="4" customFormat="1" ht="14.25" customHeight="1" spans="2:10">
      <c r="B65" s="43" t="s">
        <v>113</v>
      </c>
      <c r="C65" s="25" t="s">
        <v>114</v>
      </c>
      <c r="D65" s="25"/>
      <c r="E65" s="25"/>
      <c r="F65" s="25"/>
      <c r="G65" s="44">
        <v>1</v>
      </c>
      <c r="H65" s="29" t="s">
        <v>27</v>
      </c>
      <c r="I65" s="58">
        <v>180</v>
      </c>
      <c r="J65" s="57">
        <f>I65*G65</f>
        <v>180</v>
      </c>
    </row>
    <row r="66" s="4" customFormat="1" ht="14.25" customHeight="1" spans="2:10">
      <c r="B66" s="43" t="s">
        <v>115</v>
      </c>
      <c r="C66" s="25" t="s">
        <v>114</v>
      </c>
      <c r="D66" s="25"/>
      <c r="E66" s="25"/>
      <c r="F66" s="25"/>
      <c r="G66" s="44">
        <v>36</v>
      </c>
      <c r="H66" s="29" t="s">
        <v>27</v>
      </c>
      <c r="I66" s="58">
        <v>20</v>
      </c>
      <c r="J66" s="57">
        <f>I66*G66</f>
        <v>720</v>
      </c>
    </row>
    <row r="67" s="4" customFormat="1" ht="14.25" customHeight="1" spans="2:10">
      <c r="B67" s="59" t="s">
        <v>23</v>
      </c>
      <c r="C67" s="60"/>
      <c r="D67" s="60"/>
      <c r="E67" s="60"/>
      <c r="F67" s="60"/>
      <c r="G67" s="60"/>
      <c r="H67" s="60"/>
      <c r="I67" s="60"/>
      <c r="J67" s="57">
        <f>SUM(J63:J66)</f>
        <v>3460</v>
      </c>
    </row>
    <row r="68" s="4" customFormat="1" ht="20.25" customHeight="1" spans="2:10">
      <c r="B68" s="61" t="s">
        <v>116</v>
      </c>
      <c r="C68" s="61"/>
      <c r="D68" s="61"/>
      <c r="E68" s="61"/>
      <c r="F68" s="61"/>
      <c r="G68" s="61"/>
      <c r="H68" s="61"/>
      <c r="I68" s="61"/>
      <c r="J68" s="70">
        <f>J15+J33+J43+J47+J51+J61+J67</f>
        <v>3460</v>
      </c>
    </row>
    <row r="69" s="4" customFormat="1" ht="20.25" customHeight="1" spans="2:10">
      <c r="B69" s="62" t="s">
        <v>117</v>
      </c>
      <c r="C69" s="62"/>
      <c r="D69" s="62"/>
      <c r="E69" s="63" t="s">
        <v>118</v>
      </c>
      <c r="F69" s="64"/>
      <c r="G69" s="64"/>
      <c r="H69" s="64"/>
      <c r="I69" s="64"/>
      <c r="J69" s="64"/>
    </row>
    <row r="70" s="4" customFormat="1" ht="3" customHeight="1" spans="2:10">
      <c r="B70" s="62"/>
      <c r="C70" s="62"/>
      <c r="D70" s="62"/>
      <c r="E70" s="64"/>
      <c r="F70" s="64"/>
      <c r="G70" s="64"/>
      <c r="H70" s="64"/>
      <c r="I70" s="64"/>
      <c r="J70" s="64"/>
    </row>
    <row r="71" customHeight="1" spans="2:10">
      <c r="B71" s="65" t="s">
        <v>119</v>
      </c>
      <c r="C71" s="65"/>
      <c r="D71" s="65"/>
      <c r="E71" s="66" t="s">
        <v>120</v>
      </c>
      <c r="F71" s="66"/>
      <c r="G71" s="66"/>
      <c r="H71" s="66"/>
      <c r="I71" s="66"/>
      <c r="J71" s="66"/>
    </row>
    <row r="72" ht="15" customHeight="1" spans="2:10">
      <c r="B72" s="65"/>
      <c r="C72" s="65"/>
      <c r="D72" s="65"/>
      <c r="E72" s="66"/>
      <c r="F72" s="66"/>
      <c r="G72" s="66"/>
      <c r="H72" s="66"/>
      <c r="I72" s="66"/>
      <c r="J72" s="66"/>
    </row>
    <row r="73" customHeight="1" spans="2:10">
      <c r="B73" s="67"/>
      <c r="C73" s="67"/>
      <c r="D73" s="67"/>
      <c r="E73" s="67"/>
      <c r="F73" s="67"/>
      <c r="G73" s="67"/>
      <c r="H73" s="67"/>
      <c r="I73" s="71"/>
      <c r="J73" s="71"/>
    </row>
    <row r="74" customHeight="1" spans="2:10">
      <c r="B74" s="67"/>
      <c r="C74" s="67"/>
      <c r="D74" s="67"/>
      <c r="E74" s="67"/>
      <c r="F74" s="67"/>
      <c r="G74" s="67"/>
      <c r="H74" s="67"/>
      <c r="I74" s="71"/>
      <c r="J74" s="71"/>
    </row>
    <row r="75" hidden="1" customHeight="1" spans="2:10">
      <c r="B75" s="67"/>
      <c r="C75" s="67"/>
      <c r="D75" s="67"/>
      <c r="E75" s="67"/>
      <c r="F75" s="67"/>
      <c r="G75" s="67"/>
      <c r="H75" s="67"/>
      <c r="I75" s="71"/>
      <c r="J75" s="71"/>
    </row>
    <row r="76" customHeight="1" spans="2:10">
      <c r="B76" s="65" t="s">
        <v>121</v>
      </c>
      <c r="C76" s="65"/>
      <c r="D76" s="65"/>
      <c r="E76" s="65"/>
      <c r="F76" s="65"/>
      <c r="G76" s="65"/>
      <c r="H76" s="65"/>
      <c r="I76" s="65"/>
      <c r="J76" s="65"/>
    </row>
    <row r="77" customHeight="1" spans="3:10">
      <c r="C77" s="68"/>
      <c r="D77" s="69"/>
      <c r="E77" s="69"/>
      <c r="F77" s="69"/>
      <c r="G77" s="69"/>
      <c r="H77" s="69"/>
      <c r="I77" s="69"/>
      <c r="J77" s="72"/>
    </row>
    <row r="78" customHeight="1" spans="3:9">
      <c r="C78" s="68"/>
      <c r="D78" s="69"/>
      <c r="E78" s="69"/>
      <c r="F78" s="69"/>
      <c r="G78" s="69"/>
      <c r="H78" s="69"/>
      <c r="I78" s="69"/>
    </row>
  </sheetData>
  <sheetProtection algorithmName="SHA-512" hashValue="QKZi2zFZa5sSdRJ6XKVskthLlGwT3NBOfaxzuOquJIjbajTnhOQakkUEw7iVS5nMSXQTGK+oeraS73u982AeDw==" saltValue="Wp5pBEXLQ5E+YXXFjzZxlg==" spinCount="100000" sheet="1" formatCells="0" insertHyperlinks="0" autoFilter="0" objects="1"/>
  <protectedRanges>
    <protectedRange sqref="C13:I13" name="区域7"/>
    <protectedRange sqref="J11:J12" name="区域7_1"/>
    <protectedRange sqref="C11:I12" name="区域7_2"/>
    <protectedRange sqref="E72:L73" name="区域8"/>
  </protectedRanges>
  <mergeCells count="74">
    <mergeCell ref="C5:I5"/>
    <mergeCell ref="C6:I6"/>
    <mergeCell ref="C7:I7"/>
    <mergeCell ref="C8:I8"/>
    <mergeCell ref="B9:I9"/>
    <mergeCell ref="B10:I10"/>
    <mergeCell ref="C11:I11"/>
    <mergeCell ref="C12:I12"/>
    <mergeCell ref="C13:F13"/>
    <mergeCell ref="C14:F14"/>
    <mergeCell ref="B15:I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D26:F26"/>
    <mergeCell ref="D27:F27"/>
    <mergeCell ref="C28:F28"/>
    <mergeCell ref="C29:F29"/>
    <mergeCell ref="C30:F30"/>
    <mergeCell ref="C31:F31"/>
    <mergeCell ref="C32:F32"/>
    <mergeCell ref="B33:I33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B43:I43"/>
    <mergeCell ref="C44:F44"/>
    <mergeCell ref="C45:F45"/>
    <mergeCell ref="C46:F46"/>
    <mergeCell ref="B47:I47"/>
    <mergeCell ref="C48:F48"/>
    <mergeCell ref="C49:F49"/>
    <mergeCell ref="C50:F50"/>
    <mergeCell ref="B51:I51"/>
    <mergeCell ref="C52:F52"/>
    <mergeCell ref="C53:F53"/>
    <mergeCell ref="C54:F54"/>
    <mergeCell ref="C55:F55"/>
    <mergeCell ref="C56:F56"/>
    <mergeCell ref="C57:F57"/>
    <mergeCell ref="C58:F58"/>
    <mergeCell ref="C59:F59"/>
    <mergeCell ref="C60:F60"/>
    <mergeCell ref="B61:I61"/>
    <mergeCell ref="B62:J62"/>
    <mergeCell ref="C63:F63"/>
    <mergeCell ref="C64:F64"/>
    <mergeCell ref="C65:F65"/>
    <mergeCell ref="C66:F66"/>
    <mergeCell ref="B67:I67"/>
    <mergeCell ref="B68:I68"/>
    <mergeCell ref="B76:J76"/>
    <mergeCell ref="B26:B27"/>
    <mergeCell ref="C26:C27"/>
    <mergeCell ref="K2:K61"/>
    <mergeCell ref="B2:F4"/>
    <mergeCell ref="B71:D72"/>
    <mergeCell ref="E71:J72"/>
    <mergeCell ref="B73:J75"/>
    <mergeCell ref="B69:D70"/>
    <mergeCell ref="E69:J70"/>
  </mergeCells>
  <printOptions horizontalCentered="1"/>
  <pageMargins left="0.0388888888888889" right="0.0388888888888889" top="0.0388888888888889" bottom="0.0388888888888889" header="0.0388888888888889" footer="0.0388888888888889"/>
  <pageSetup paperSize="9" scale="65" orientation="portrait" horizontalDpi="600"/>
  <headerFooter alignWithMargins="0" scaleWithDoc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7" rangeCreator="" othersAccessPermission="edit"/>
    <arrUserId title="区域7_1" rangeCreator="" othersAccessPermission="edit"/>
    <arrUserId title="区域7_2" rangeCreator="" othersAccessPermission="edit"/>
    <arrUserId title="区域8" rangeCreator="" othersAccessPermission="edit"/>
  </rangeList>
</allowEditUser>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不動,E工坊;IX9Viiii</dc:creator>
  <cp:lastModifiedBy>Administrator</cp:lastModifiedBy>
  <dcterms:created xsi:type="dcterms:W3CDTF">2018-09-21T08:04:00Z</dcterms:created>
  <cp:lastPrinted>2021-12-01T08:13:00Z</cp:lastPrinted>
  <dcterms:modified xsi:type="dcterms:W3CDTF">2025-07-24T02:55:45Z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A19C182DED4142CFBB35159C52D807DF_13</vt:lpwstr>
  </property>
  <property fmtid="{D5CDD505-2E9C-101B-9397-08002B2CF9AE}" pid="3" name="KSOProductBuildVer">
    <vt:lpwstr>2052-12.1.0.21915</vt:lpwstr>
  </property>
</Properties>
</file>